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tructures\SFN_8001383\Sheets\Autotable\"/>
    </mc:Choice>
  </mc:AlternateContent>
  <xr:revisionPtr revIDLastSave="0" documentId="13_ncr:1_{EB5FBDEB-DB17-4D02-A42E-7851D8291436}" xr6:coauthVersionLast="47" xr6:coauthVersionMax="47" xr10:uidLastSave="{00000000-0000-0000-0000-000000000000}"/>
  <bookViews>
    <workbookView xWindow="28680" yWindow="-120" windowWidth="29040" windowHeight="17640" xr2:uid="{C9FD682B-ED09-46A3-8087-72FE436B5F5F}"/>
  </bookViews>
  <sheets>
    <sheet name="Repair Areas on Piers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  <c r="D20" i="2"/>
  <c r="D19" i="2"/>
  <c r="E11" i="2"/>
  <c r="E10" i="2"/>
  <c r="E12" i="2" s="1"/>
  <c r="C21" i="2"/>
  <c r="B21" i="2"/>
  <c r="G21" i="2" s="1"/>
  <c r="C20" i="2"/>
  <c r="B20" i="2"/>
  <c r="G20" i="2" s="1"/>
  <c r="C19" i="2"/>
  <c r="B19" i="2"/>
  <c r="G19" i="2" s="1"/>
  <c r="E21" i="2" l="1"/>
  <c r="E20" i="2"/>
  <c r="E19" i="2"/>
</calcChain>
</file>

<file path=xl/sharedStrings.xml><?xml version="1.0" encoding="utf-8"?>
<sst xmlns="http://schemas.openxmlformats.org/spreadsheetml/2006/main" count="39" uniqueCount="25">
  <si>
    <t>LOCATION</t>
  </si>
  <si>
    <t>PIER NO. 1</t>
  </si>
  <si>
    <t>PIER NO. 2</t>
  </si>
  <si>
    <t>PIER NO. 3</t>
  </si>
  <si>
    <t>=</t>
  </si>
  <si>
    <t>ft</t>
  </si>
  <si>
    <t>MEAURED QUANTITIES</t>
  </si>
  <si>
    <t>ESTIMATING FACTOR</t>
  </si>
  <si>
    <t>SUMMARY OF REPAIR AREAS (ODOT TABLE 403-3)</t>
  </si>
  <si>
    <t>% UNSOUND AREA</t>
  </si>
  <si>
    <t>TOTAL PIER AREA (SF)</t>
  </si>
  <si>
    <t>DIAMETER OF COLUMN</t>
  </si>
  <si>
    <t>HEIGHT OF COLUMN ABOVE GL</t>
  </si>
  <si>
    <t>NUMBER OF COLUMNS PER PIER</t>
  </si>
  <si>
    <t>nos</t>
  </si>
  <si>
    <t>PIER CAP DEPTH</t>
  </si>
  <si>
    <t>PIER CAP WIDTH</t>
  </si>
  <si>
    <t>STRAIGHT PORTION OF PIER CAP LENGTH</t>
  </si>
  <si>
    <t>sf</t>
  </si>
  <si>
    <t>PIER COLUMN AREA</t>
  </si>
  <si>
    <t>PIER CAP AREA</t>
  </si>
  <si>
    <t>TOTAL AREA</t>
  </si>
  <si>
    <t>CRACKS (FT)</t>
  </si>
  <si>
    <t>UNSOUND AREA (SF)</t>
  </si>
  <si>
    <t>ESTIMATING QUANTITIES 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</si>
</sst>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1" fillId="0" borderId="1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ANY/K6/074567.000/06_Project_Data/Other/Existing%20Plans/Repair%20Area%20Markups/Repair%20Area%20Estim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air Area Estimation"/>
    </sheetNames>
    <sheetDataSet>
      <sheetData sheetId="0">
        <row r="24">
          <cell r="B24" t="str">
            <v>Unsound Area</v>
          </cell>
          <cell r="C24">
            <v>4</v>
          </cell>
          <cell r="E24">
            <v>36</v>
          </cell>
        </row>
        <row r="25">
          <cell r="B25" t="str">
            <v>Unsound Area</v>
          </cell>
          <cell r="C25">
            <v>4.75</v>
          </cell>
          <cell r="E25">
            <v>9.5</v>
          </cell>
        </row>
        <row r="26">
          <cell r="B26" t="str">
            <v>Unsound Area</v>
          </cell>
          <cell r="C26">
            <v>1</v>
          </cell>
          <cell r="E26">
            <v>1</v>
          </cell>
        </row>
        <row r="27">
          <cell r="B27" t="str">
            <v>Unsound Area</v>
          </cell>
          <cell r="C27">
            <v>1.75</v>
          </cell>
          <cell r="E27">
            <v>7</v>
          </cell>
        </row>
        <row r="28">
          <cell r="B28" t="str">
            <v>Unsound Area</v>
          </cell>
          <cell r="C28">
            <v>3</v>
          </cell>
          <cell r="E28">
            <v>33.75</v>
          </cell>
        </row>
        <row r="29">
          <cell r="B29" t="str">
            <v>Crack</v>
          </cell>
          <cell r="C29">
            <v>4</v>
          </cell>
          <cell r="E29" t="str">
            <v>N.A.</v>
          </cell>
        </row>
        <row r="30">
          <cell r="B30" t="str">
            <v>Unsound Area</v>
          </cell>
          <cell r="C30">
            <v>3.5</v>
          </cell>
          <cell r="E30">
            <v>7</v>
          </cell>
        </row>
        <row r="31">
          <cell r="B31" t="str">
            <v>Unsound Area</v>
          </cell>
          <cell r="C31">
            <v>4</v>
          </cell>
          <cell r="E31">
            <v>4</v>
          </cell>
        </row>
        <row r="32">
          <cell r="B32" t="str">
            <v>Unsound Area</v>
          </cell>
          <cell r="C32">
            <v>2.5</v>
          </cell>
          <cell r="E32">
            <v>12.5</v>
          </cell>
        </row>
        <row r="33">
          <cell r="B33" t="str">
            <v>Unsound Area</v>
          </cell>
          <cell r="C33">
            <v>2</v>
          </cell>
          <cell r="E33">
            <v>5.5</v>
          </cell>
        </row>
        <row r="34">
          <cell r="B34" t="str">
            <v>Unsound Area</v>
          </cell>
          <cell r="C34">
            <v>1.5</v>
          </cell>
          <cell r="E34">
            <v>3</v>
          </cell>
        </row>
        <row r="35">
          <cell r="B35" t="str">
            <v>Crack</v>
          </cell>
          <cell r="C35">
            <v>2</v>
          </cell>
          <cell r="E35" t="str">
            <v>N.A.</v>
          </cell>
        </row>
        <row r="36">
          <cell r="B36" t="str">
            <v>Crack</v>
          </cell>
          <cell r="C36">
            <v>2</v>
          </cell>
          <cell r="E36" t="str">
            <v>N.A.</v>
          </cell>
        </row>
        <row r="41">
          <cell r="B41" t="str">
            <v>Crack</v>
          </cell>
          <cell r="C41">
            <v>0.5</v>
          </cell>
          <cell r="E41" t="str">
            <v>N.A.</v>
          </cell>
        </row>
        <row r="42">
          <cell r="B42" t="str">
            <v>Crack</v>
          </cell>
          <cell r="C42">
            <v>1.5</v>
          </cell>
          <cell r="E42" t="str">
            <v>N.A.</v>
          </cell>
        </row>
        <row r="43">
          <cell r="B43" t="str">
            <v>Crack</v>
          </cell>
          <cell r="C43">
            <v>1</v>
          </cell>
          <cell r="E43" t="str">
            <v>N.A.</v>
          </cell>
        </row>
        <row r="44">
          <cell r="B44" t="str">
            <v>Crack</v>
          </cell>
          <cell r="C44">
            <v>1</v>
          </cell>
          <cell r="E44" t="str">
            <v>N.A.</v>
          </cell>
        </row>
        <row r="45">
          <cell r="B45" t="str">
            <v>Crack</v>
          </cell>
          <cell r="C45">
            <v>4.75</v>
          </cell>
          <cell r="E45" t="str">
            <v>N.A.</v>
          </cell>
        </row>
        <row r="50">
          <cell r="B50" t="str">
            <v>Unsound Area</v>
          </cell>
          <cell r="C50">
            <v>2.5</v>
          </cell>
          <cell r="E50">
            <v>13.75</v>
          </cell>
        </row>
        <row r="51">
          <cell r="B51" t="str">
            <v>Unsound Area</v>
          </cell>
          <cell r="C51">
            <v>2.5</v>
          </cell>
          <cell r="E51">
            <v>7.5</v>
          </cell>
        </row>
        <row r="52">
          <cell r="B52" t="str">
            <v>Unsound Area</v>
          </cell>
          <cell r="C52">
            <v>2.5</v>
          </cell>
          <cell r="E52">
            <v>3.125</v>
          </cell>
        </row>
        <row r="53">
          <cell r="B53" t="str">
            <v>Crack</v>
          </cell>
          <cell r="C53">
            <v>3.5</v>
          </cell>
          <cell r="E53" t="str">
            <v>N.A.</v>
          </cell>
        </row>
        <row r="54">
          <cell r="B54" t="str">
            <v>Crack</v>
          </cell>
          <cell r="C54">
            <v>4.75</v>
          </cell>
          <cell r="E54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B557-49F9-41AB-B957-E68CF3B57395}">
  <dimension ref="A3:G21"/>
  <sheetViews>
    <sheetView tabSelected="1" workbookViewId="0">
      <selection activeCell="B19" sqref="B19"/>
    </sheetView>
  </sheetViews>
  <sheetFormatPr defaultRowHeight="15" x14ac:dyDescent="0.25"/>
  <cols>
    <col min="1" max="1" width="10.7109375" customWidth="1"/>
    <col min="2" max="2" width="19.7109375" customWidth="1"/>
    <col min="3" max="3" width="13.7109375" customWidth="1"/>
    <col min="4" max="4" width="12.140625" customWidth="1"/>
    <col min="5" max="5" width="12.85546875" customWidth="1"/>
    <col min="6" max="6" width="13.42578125" customWidth="1"/>
    <col min="7" max="7" width="18.140625" customWidth="1"/>
    <col min="11" max="11" width="12" customWidth="1"/>
    <col min="12" max="12" width="12.140625" bestFit="1" customWidth="1"/>
  </cols>
  <sheetData>
    <row r="3" spans="1:7" x14ac:dyDescent="0.25">
      <c r="C3" s="8" t="s">
        <v>11</v>
      </c>
      <c r="D3" s="1" t="s">
        <v>4</v>
      </c>
      <c r="E3" s="1">
        <v>3</v>
      </c>
      <c r="F3" t="s">
        <v>5</v>
      </c>
    </row>
    <row r="4" spans="1:7" x14ac:dyDescent="0.25">
      <c r="C4" s="8" t="s">
        <v>12</v>
      </c>
      <c r="D4" s="1" t="s">
        <v>4</v>
      </c>
      <c r="E4" s="1">
        <v>12</v>
      </c>
      <c r="F4" t="s">
        <v>5</v>
      </c>
    </row>
    <row r="5" spans="1:7" x14ac:dyDescent="0.25">
      <c r="C5" s="8" t="s">
        <v>13</v>
      </c>
      <c r="D5" s="1" t="s">
        <v>4</v>
      </c>
      <c r="E5" s="1">
        <v>3</v>
      </c>
      <c r="F5" t="s">
        <v>14</v>
      </c>
    </row>
    <row r="6" spans="1:7" x14ac:dyDescent="0.25">
      <c r="C6" s="8" t="s">
        <v>15</v>
      </c>
      <c r="D6" s="1" t="s">
        <v>4</v>
      </c>
      <c r="E6" s="1">
        <v>3</v>
      </c>
      <c r="F6" t="s">
        <v>5</v>
      </c>
    </row>
    <row r="7" spans="1:7" x14ac:dyDescent="0.25">
      <c r="C7" s="8" t="s">
        <v>16</v>
      </c>
      <c r="D7" s="1" t="s">
        <v>4</v>
      </c>
      <c r="E7" s="1">
        <v>3</v>
      </c>
      <c r="F7" t="s">
        <v>5</v>
      </c>
    </row>
    <row r="8" spans="1:7" x14ac:dyDescent="0.25">
      <c r="C8" s="8" t="s">
        <v>17</v>
      </c>
      <c r="D8" s="1" t="s">
        <v>4</v>
      </c>
      <c r="E8" s="1">
        <v>24</v>
      </c>
      <c r="F8" t="s">
        <v>5</v>
      </c>
    </row>
    <row r="9" spans="1:7" x14ac:dyDescent="0.25">
      <c r="C9" s="8"/>
      <c r="D9" s="1"/>
      <c r="E9" s="1"/>
    </row>
    <row r="10" spans="1:7" x14ac:dyDescent="0.25">
      <c r="C10" s="8" t="s">
        <v>19</v>
      </c>
      <c r="D10" s="1" t="s">
        <v>4</v>
      </c>
      <c r="E10" s="1">
        <f>PI()*(E3/2)^2*E4*E5</f>
        <v>254.46900494077323</v>
      </c>
      <c r="F10" t="s">
        <v>18</v>
      </c>
    </row>
    <row r="11" spans="1:7" x14ac:dyDescent="0.25">
      <c r="C11" s="8" t="s">
        <v>20</v>
      </c>
      <c r="D11" s="1" t="s">
        <v>4</v>
      </c>
      <c r="E11" s="1">
        <f>(E6*E7*E8)+(PI()*(E3/2)^2*E6)</f>
        <v>237.20575041173112</v>
      </c>
      <c r="F11" t="s">
        <v>18</v>
      </c>
    </row>
    <row r="12" spans="1:7" x14ac:dyDescent="0.25">
      <c r="C12" s="8" t="s">
        <v>21</v>
      </c>
      <c r="D12" s="1" t="s">
        <v>4</v>
      </c>
      <c r="E12" s="1">
        <f>E10+E11</f>
        <v>491.67475535250435</v>
      </c>
      <c r="F12" t="s">
        <v>5</v>
      </c>
    </row>
    <row r="13" spans="1:7" x14ac:dyDescent="0.25">
      <c r="C13" s="8"/>
      <c r="D13" s="1"/>
      <c r="E13" s="1"/>
    </row>
    <row r="15" spans="1:7" ht="15.75" thickBot="1" x14ac:dyDescent="0.3"/>
    <row r="16" spans="1:7" ht="15.75" thickBot="1" x14ac:dyDescent="0.3">
      <c r="A16" s="15" t="s">
        <v>8</v>
      </c>
      <c r="B16" s="16"/>
      <c r="C16" s="16"/>
      <c r="D16" s="16"/>
      <c r="E16" s="16"/>
      <c r="F16" s="16"/>
      <c r="G16" s="17"/>
    </row>
    <row r="17" spans="1:7" x14ac:dyDescent="0.25">
      <c r="A17" s="20" t="s">
        <v>0</v>
      </c>
      <c r="B17" s="18" t="s">
        <v>6</v>
      </c>
      <c r="C17" s="19"/>
      <c r="D17" s="13" t="s">
        <v>10</v>
      </c>
      <c r="E17" s="13" t="s">
        <v>9</v>
      </c>
      <c r="F17" s="13" t="s">
        <v>7</v>
      </c>
      <c r="G17" s="22" t="s">
        <v>24</v>
      </c>
    </row>
    <row r="18" spans="1:7" ht="15" customHeight="1" x14ac:dyDescent="0.25">
      <c r="A18" s="21"/>
      <c r="B18" s="11" t="s">
        <v>23</v>
      </c>
      <c r="C18" s="11" t="s">
        <v>22</v>
      </c>
      <c r="D18" s="14"/>
      <c r="E18" s="14"/>
      <c r="F18" s="14"/>
      <c r="G18" s="23"/>
    </row>
    <row r="19" spans="1:7" x14ac:dyDescent="0.25">
      <c r="A19" s="2" t="s">
        <v>1</v>
      </c>
      <c r="B19" s="3">
        <f>SUMIF(('[1]Repair Area Estimation'!$B$24:$B$36),"Unsound Area",('[1]Repair Area Estimation'!$E$24:$E$36))</f>
        <v>119.25</v>
      </c>
      <c r="C19" s="3">
        <f>SUMIF(('[1]Repair Area Estimation'!$B$24:$B$36),"Crack",('[1]Repair Area Estimation'!$C$24:$C$36))</f>
        <v>8</v>
      </c>
      <c r="D19" s="9">
        <f>$E$12</f>
        <v>491.67475535250435</v>
      </c>
      <c r="E19" s="9">
        <f>B19*100/D19</f>
        <v>24.253838274552894</v>
      </c>
      <c r="F19" s="3">
        <v>1.9</v>
      </c>
      <c r="G19" s="4">
        <f>ROUNDUP(F19*B19,0)</f>
        <v>227</v>
      </c>
    </row>
    <row r="20" spans="1:7" x14ac:dyDescent="0.25">
      <c r="A20" s="2" t="s">
        <v>2</v>
      </c>
      <c r="B20" s="3">
        <f>SUMIF(('[1]Repair Area Estimation'!$B$41:$B$45),"Unsound Area",('[1]Repair Area Estimation'!$E$41:$E$45))</f>
        <v>0</v>
      </c>
      <c r="C20" s="3">
        <f>SUMIF(('[1]Repair Area Estimation'!$B$41:$B$45),"Crack",('[1]Repair Area Estimation'!$C$41:$C$45))</f>
        <v>8.75</v>
      </c>
      <c r="D20" s="9">
        <f>$E$12</f>
        <v>491.67475535250435</v>
      </c>
      <c r="E20" s="12">
        <f>B20*100/D20</f>
        <v>0</v>
      </c>
      <c r="F20" s="3">
        <v>3</v>
      </c>
      <c r="G20" s="4">
        <f>ROUNDUP(F20*B20,0)</f>
        <v>0</v>
      </c>
    </row>
    <row r="21" spans="1:7" ht="15.75" thickBot="1" x14ac:dyDescent="0.3">
      <c r="A21" s="5" t="s">
        <v>3</v>
      </c>
      <c r="B21" s="10">
        <f>SUMIF(('[1]Repair Area Estimation'!$B$50:$B$54),"Unsound Area",('[1]Repair Area Estimation'!$E$50:$E$54))</f>
        <v>24.375</v>
      </c>
      <c r="C21" s="6">
        <f>SUMIF(('[1]Repair Area Estimation'!$B$50:$B$54),"Crack",('[1]Repair Area Estimation'!$C$50:$C$54))</f>
        <v>8.25</v>
      </c>
      <c r="D21" s="10">
        <f>$E$12</f>
        <v>491.67475535250435</v>
      </c>
      <c r="E21" s="10">
        <f>B21*100/D21</f>
        <v>4.9575455592639566</v>
      </c>
      <c r="F21" s="6">
        <v>3</v>
      </c>
      <c r="G21" s="7">
        <f>ROUNDUP(F21*B21,0)</f>
        <v>74</v>
      </c>
    </row>
  </sheetData>
  <mergeCells count="7">
    <mergeCell ref="D17:D18"/>
    <mergeCell ref="E17:E18"/>
    <mergeCell ref="A16:G16"/>
    <mergeCell ref="B17:C17"/>
    <mergeCell ref="A17:A18"/>
    <mergeCell ref="F17:F18"/>
    <mergeCell ref="G17:G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Repair Areas on Piers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O'Rorke, Dan</dc:creator>
  <cp:lastModifiedBy>Sridhar, Vignesh</cp:lastModifiedBy>
  <dcterms:created xsi:type="dcterms:W3CDTF">2022-01-27T20:00:12Z</dcterms:created>
  <dcterms:modified xsi:type="dcterms:W3CDTF">2023-01-26T21:45:42Z</dcterms:modified>
</cp:coreProperties>
</file>